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1640"/>
  </bookViews>
  <sheets>
    <sheet name="الاراضي الفلسطينية جدول 1 " sheetId="1" r:id="rId1"/>
  </sheets>
  <calcPr calcId="125725"/>
</workbook>
</file>

<file path=xl/calcChain.xml><?xml version="1.0" encoding="utf-8"?>
<calcChain xmlns="http://schemas.openxmlformats.org/spreadsheetml/2006/main">
  <c r="B8" i="1"/>
  <c r="B10"/>
  <c r="B11"/>
  <c r="B12"/>
  <c r="B13"/>
  <c r="B14"/>
  <c r="B15"/>
  <c r="B16"/>
  <c r="B17"/>
  <c r="B19"/>
  <c r="B20"/>
  <c r="B21"/>
  <c r="B22"/>
  <c r="B23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<sst xmlns="http://schemas.openxmlformats.org/spreadsheetml/2006/main" count="36" uniqueCount="36">
  <si>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</si>
  <si>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</si>
  <si>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</si>
  <si>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</si>
  <si>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</si>
  <si>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ايار</t>
  </si>
  <si>
    <t>حزيران</t>
  </si>
  <si>
    <t>تموز</t>
  </si>
  <si>
    <t>اب</t>
  </si>
  <si>
    <t>ايلول</t>
  </si>
  <si>
    <t>تشرين اول</t>
  </si>
  <si>
    <t>تشرين ثاني</t>
  </si>
  <si>
    <t>كانون اول</t>
  </si>
  <si>
    <t>Chaining Coefficient: 1.4186 Base: Average 2004 = 100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</si>
  <si>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</si>
  <si>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</si>
  <si>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</si>
  <si>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</si>
  <si>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</si>
  <si>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</si>
  <si>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</si>
  <si>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</si>
  <si>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</si>
  <si>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</si>
  <si>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</si>
  <si>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</si>
  <si>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</si>
  <si>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</si>
  <si>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</si>
  <si>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</si>
  <si>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</si>
  <si>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 xml:space="preserve"> بأساس متوسط عام 1996 = 100</t>
  </si>
  <si>
    <t>معامل التحويل: 1.4186 بأساس متوسط عام 2004 = 100</t>
  </si>
  <si>
    <t>Base Average 1996 = 100</t>
  </si>
  <si>
    <r>
      <t xml:space="preserve"> 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Simplified Arabic"/>
        <charset val="178"/>
      </rPr>
      <t xml:space="preserve">الأرقام القياسية لأسعار المستهلك في الأراضي الفلسطينية، </t>
    </r>
    <r>
      <rPr>
        <b/>
        <sz val="11"/>
        <rFont val="Arial"/>
        <family val="2"/>
      </rPr>
      <t>1996 - 2011</t>
    </r>
  </si>
  <si>
    <t>Table 1: Consumer Price Indices in the Palestinian Territory, 1996 - 2011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</si>
</sst>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 indent="1"/>
    </xf>
    <xf numFmtId="0" fontId="6" fillId="2" borderId="1" xfId="0" applyNumberFormat="1" applyFont="1" applyFill="1" applyBorder="1" applyAlignment="1">
      <alignment horizontal="right" indent="1"/>
    </xf>
    <xf numFmtId="2" fontId="6" fillId="2" borderId="4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Alignment="1">
      <alignment horizontal="right" indent="1"/>
    </xf>
    <xf numFmtId="0" fontId="6" fillId="2" borderId="3" xfId="0" applyNumberFormat="1" applyFont="1" applyFill="1" applyBorder="1" applyAlignment="1">
      <alignment horizontal="right" indent="1"/>
    </xf>
    <xf numFmtId="2" fontId="6" fillId="2" borderId="0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Border="1" applyAlignment="1">
      <alignment horizontal="right" indent="1"/>
    </xf>
    <xf numFmtId="0" fontId="6" fillId="2" borderId="3" xfId="0" applyFont="1" applyFill="1" applyBorder="1" applyAlignment="1">
      <alignment horizontal="right" indent="1"/>
    </xf>
    <xf numFmtId="2" fontId="10" fillId="2" borderId="0" xfId="0" applyNumberFormat="1" applyFont="1" applyFill="1" applyBorder="1" applyAlignment="1">
      <alignment horizontal="right" indent="1" readingOrder="2"/>
    </xf>
    <xf numFmtId="2" fontId="10" fillId="2" borderId="0" xfId="2" applyNumberFormat="1" applyFont="1" applyFill="1" applyBorder="1" applyAlignment="1">
      <alignment horizontal="right" indent="1"/>
    </xf>
    <xf numFmtId="2" fontId="10" fillId="2" borderId="0" xfId="0" applyNumberFormat="1" applyFont="1" applyFill="1" applyBorder="1" applyAlignment="1">
      <alignment horizontal="right" indent="1"/>
    </xf>
    <xf numFmtId="2" fontId="10" fillId="2" borderId="0" xfId="1" applyNumberFormat="1" applyFont="1" applyFill="1" applyBorder="1" applyAlignment="1">
      <alignment horizontal="right" indent="1"/>
    </xf>
    <xf numFmtId="0" fontId="10" fillId="2" borderId="0" xfId="0" applyNumberFormat="1" applyFont="1" applyFill="1" applyBorder="1" applyAlignment="1">
      <alignment horizontal="right" indent="1"/>
    </xf>
    <xf numFmtId="2" fontId="10" fillId="2" borderId="5" xfId="0" applyNumberFormat="1" applyFont="1" applyFill="1" applyBorder="1" applyAlignment="1">
      <alignment horizontal="right" indent="1"/>
    </xf>
    <xf numFmtId="2" fontId="10" fillId="2" borderId="6" xfId="0" applyNumberFormat="1" applyFont="1" applyFill="1" applyBorder="1" applyAlignment="1">
      <alignment horizontal="right" indent="1"/>
    </xf>
    <xf numFmtId="0" fontId="6" fillId="0" borderId="2" xfId="0" applyFont="1" applyBorder="1" applyAlignment="1">
      <alignment horizontal="right" indent="1"/>
    </xf>
    <xf numFmtId="2" fontId="10" fillId="0" borderId="7" xfId="0" applyNumberFormat="1" applyFont="1" applyBorder="1" applyAlignment="1">
      <alignment horizontal="right" indent="1"/>
    </xf>
    <xf numFmtId="2" fontId="10" fillId="0" borderId="8" xfId="0" applyNumberFormat="1" applyFont="1" applyBorder="1" applyAlignment="1">
      <alignment horizontal="right" indent="1"/>
    </xf>
    <xf numFmtId="2" fontId="10" fillId="0" borderId="9" xfId="0" applyNumberFormat="1" applyFont="1" applyBorder="1" applyAlignment="1">
      <alignment horizontal="right" indent="1"/>
    </xf>
    <xf numFmtId="0" fontId="6" fillId="2" borderId="1" xfId="0" applyNumberFormat="1" applyFont="1" applyFill="1" applyBorder="1" applyAlignment="1">
      <alignment horizontal="left" indent="1"/>
    </xf>
    <xf numFmtId="2" fontId="6" fillId="2" borderId="3" xfId="0" applyNumberFormat="1" applyFont="1" applyFill="1" applyBorder="1" applyAlignment="1">
      <alignment horizontal="left" indent="1"/>
    </xf>
    <xf numFmtId="0" fontId="6" fillId="2" borderId="3" xfId="0" applyNumberFormat="1" applyFont="1" applyFill="1" applyBorder="1" applyAlignment="1">
      <alignment horizontal="left" indent="1"/>
    </xf>
    <xf numFmtId="0" fontId="6" fillId="2" borderId="3" xfId="0" applyFont="1" applyFill="1" applyBorder="1" applyAlignment="1">
      <alignment horizontal="left" indent="1"/>
    </xf>
    <xf numFmtId="0" fontId="6" fillId="2" borderId="2" xfId="0" applyNumberFormat="1" applyFont="1" applyFill="1" applyBorder="1" applyAlignment="1">
      <alignment horizontal="left" indent="1"/>
    </xf>
    <xf numFmtId="2" fontId="6" fillId="2" borderId="0" xfId="0" applyNumberFormat="1" applyFont="1" applyFill="1" applyBorder="1" applyAlignment="1">
      <alignment horizontal="left" indent="1"/>
    </xf>
    <xf numFmtId="2" fontId="6" fillId="2" borderId="6" xfId="0" applyNumberFormat="1" applyFont="1" applyFill="1" applyBorder="1" applyAlignment="1">
      <alignment horizontal="left" indent="1"/>
    </xf>
    <xf numFmtId="0" fontId="7" fillId="2" borderId="5" xfId="0" applyNumberFormat="1" applyFont="1" applyFill="1" applyBorder="1" applyAlignment="1">
      <alignment horizontal="right" indent="1"/>
    </xf>
    <xf numFmtId="0" fontId="7" fillId="2" borderId="0" xfId="0" applyNumberFormat="1" applyFont="1" applyFill="1" applyBorder="1" applyAlignment="1">
      <alignment horizontal="right" inden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right" vertical="center" indent="1"/>
    </xf>
    <xf numFmtId="0" fontId="9" fillId="0" borderId="10" xfId="0" applyNumberFormat="1" applyFont="1" applyBorder="1" applyAlignment="1">
      <alignment horizontal="left" vertical="center" indent="1"/>
    </xf>
    <xf numFmtId="0" fontId="9" fillId="0" borderId="11" xfId="0" applyNumberFormat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right" vertical="center" inden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rightToLeft="1" tabSelected="1" view="pageBreakPreview" zoomScaleNormal="100" zoomScaleSheetLayoutView="100" workbookViewId="0">
      <selection activeCell="I30" sqref="I30"/>
    </sheetView>
  </sheetViews>
  <sheetFormatPr defaultRowHeight="12.75"/>
  <cols>
    <col min="1" max="1" width="8.7109375" style="1" customWidth="1"/>
    <col min="2" max="2" width="10.42578125" style="2" customWidth="1"/>
    <col min="3" max="3" width="9" customWidth="1"/>
    <col min="4" max="4" width="8.5703125" customWidth="1"/>
    <col min="5" max="5" width="8.140625" customWidth="1"/>
    <col min="6" max="6" width="7.85546875" customWidth="1"/>
    <col min="7" max="7" width="10" customWidth="1"/>
    <col min="8" max="8" width="8.42578125" customWidth="1"/>
    <col min="9" max="9" width="8.85546875" customWidth="1"/>
    <col min="10" max="10" width="7.85546875" customWidth="1"/>
    <col min="11" max="11" width="9" customWidth="1"/>
    <col min="12" max="12" width="8.7109375" customWidth="1"/>
    <col min="13" max="14" width="9" customWidth="1"/>
    <col min="15" max="15" width="9.5703125" customWidth="1"/>
  </cols>
  <sheetData>
    <row r="1" spans="1:15" ht="16.5" customHeight="1"/>
    <row r="2" spans="1:15" ht="20.100000000000001" customHeight="1">
      <c r="A2" s="34" t="s">
        <v>34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20.100000000000001" customHeight="1">
      <c r="A3" s="35" t="s">
        <v>35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5.0999999999999996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17.45" customHeight="1">
      <c r="A5" s="36" t="s">
        <v>27</v>
      </c>
      <c r="B5" s="46" t="s">
        <v>0</v>
      </c>
      <c r="C5" s="49" t="s">
        <v>30</v>
      </c>
      <c r="D5" s="39"/>
      <c r="E5" s="39"/>
      <c r="F5" s="39"/>
      <c r="G5" s="39"/>
      <c r="H5" s="39"/>
      <c r="I5" s="40" t="s">
        <v>29</v>
      </c>
      <c r="J5" s="40"/>
      <c r="K5" s="40"/>
      <c r="L5" s="40"/>
      <c r="M5" s="40"/>
      <c r="N5" s="41"/>
      <c r="O5" s="42" t="s">
        <v>26</v>
      </c>
    </row>
    <row r="6" spans="1:15" ht="17.45" customHeight="1">
      <c r="A6" s="37"/>
      <c r="B6" s="48" t="s">
        <v>28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  <c r="J6" s="4" t="s">
        <v>8</v>
      </c>
      <c r="K6" s="4" t="s">
        <v>9</v>
      </c>
      <c r="L6" s="4" t="s">
        <v>10</v>
      </c>
      <c r="M6" s="4" t="s">
        <v>11</v>
      </c>
      <c r="N6" s="4" t="s">
        <v>12</v>
      </c>
      <c r="O6" s="43"/>
    </row>
    <row r="7" spans="1:15" ht="17.45" customHeight="1">
      <c r="A7" s="38"/>
      <c r="B7" s="47"/>
      <c r="C7" s="5" t="s">
        <v>14</v>
      </c>
      <c r="D7" s="5" t="s">
        <v>16</v>
      </c>
      <c r="E7" s="5" t="s">
        <v>15</v>
      </c>
      <c r="F7" s="5" t="s">
        <v>17</v>
      </c>
      <c r="G7" s="5" t="s">
        <v>18</v>
      </c>
      <c r="H7" s="5" t="s">
        <v>19</v>
      </c>
      <c r="I7" s="5" t="s">
        <v>20</v>
      </c>
      <c r="J7" s="5" t="s">
        <v>21</v>
      </c>
      <c r="K7" s="5" t="s">
        <v>22</v>
      </c>
      <c r="L7" s="5" t="s">
        <v>23</v>
      </c>
      <c r="M7" s="5" t="s">
        <v>24</v>
      </c>
      <c r="N7" s="5" t="s">
        <v>25</v>
      </c>
      <c r="O7" s="44"/>
    </row>
    <row r="8" spans="1:15" s="3" customFormat="1" ht="17.45" customHeight="1">
      <c r="A8" s="7">
        <v>1996</v>
      </c>
      <c r="B8" s="8">
        <f>AVERAGE(C8:N8)</f>
        <v>100</v>
      </c>
      <c r="C8" s="9">
        <v>100</v>
      </c>
      <c r="D8" s="9">
        <v>100</v>
      </c>
      <c r="E8" s="9">
        <v>100</v>
      </c>
      <c r="F8" s="9">
        <v>100</v>
      </c>
      <c r="G8" s="9">
        <v>100</v>
      </c>
      <c r="H8" s="9">
        <v>100</v>
      </c>
      <c r="I8" s="9">
        <v>100</v>
      </c>
      <c r="J8" s="9">
        <v>100</v>
      </c>
      <c r="K8" s="9">
        <v>100</v>
      </c>
      <c r="L8" s="9">
        <v>100</v>
      </c>
      <c r="M8" s="9">
        <v>100</v>
      </c>
      <c r="N8" s="9">
        <v>100</v>
      </c>
      <c r="O8" s="25">
        <v>1996</v>
      </c>
    </row>
    <row r="9" spans="1:15" ht="17.45" customHeight="1">
      <c r="A9" s="6"/>
      <c r="B9" s="32" t="s">
        <v>31</v>
      </c>
      <c r="C9" s="33"/>
      <c r="D9" s="33"/>
      <c r="E9" s="33"/>
      <c r="F9" s="33"/>
      <c r="G9" s="33"/>
      <c r="H9" s="33"/>
      <c r="I9" s="30" t="s">
        <v>33</v>
      </c>
      <c r="J9" s="30"/>
      <c r="K9" s="30"/>
      <c r="L9" s="30"/>
      <c r="M9" s="30"/>
      <c r="N9" s="31"/>
      <c r="O9" s="26"/>
    </row>
    <row r="10" spans="1:15" ht="17.45" customHeight="1">
      <c r="A10" s="10">
        <v>1997</v>
      </c>
      <c r="B10" s="11">
        <f t="shared" ref="B10:B17" si="0">AVERAGE(C10:N10)</f>
        <v>107.62333333333333</v>
      </c>
      <c r="C10" s="12">
        <v>104.74</v>
      </c>
      <c r="D10" s="12">
        <v>106.35</v>
      </c>
      <c r="E10" s="12">
        <v>106.25</v>
      </c>
      <c r="F10" s="12">
        <v>107.61</v>
      </c>
      <c r="G10" s="12">
        <v>106.21</v>
      </c>
      <c r="H10" s="12">
        <v>106.77</v>
      </c>
      <c r="I10" s="12">
        <v>107.98</v>
      </c>
      <c r="J10" s="12">
        <v>108.54</v>
      </c>
      <c r="K10" s="12">
        <v>108.96</v>
      </c>
      <c r="L10" s="12">
        <v>108.97</v>
      </c>
      <c r="M10" s="12">
        <v>109.19</v>
      </c>
      <c r="N10" s="12">
        <v>109.91</v>
      </c>
      <c r="O10" s="27">
        <v>1997</v>
      </c>
    </row>
    <row r="11" spans="1:15" ht="17.45" customHeight="1">
      <c r="A11" s="10">
        <v>1998</v>
      </c>
      <c r="B11" s="11">
        <f t="shared" si="0"/>
        <v>113.62833333333333</v>
      </c>
      <c r="C11" s="12">
        <v>111.86</v>
      </c>
      <c r="D11" s="12">
        <v>111.46</v>
      </c>
      <c r="E11" s="12">
        <v>110.62</v>
      </c>
      <c r="F11" s="12">
        <v>110.31</v>
      </c>
      <c r="G11" s="12">
        <v>111.28</v>
      </c>
      <c r="H11" s="12">
        <v>111.19</v>
      </c>
      <c r="I11" s="12">
        <v>111.75</v>
      </c>
      <c r="J11" s="12">
        <v>112.39</v>
      </c>
      <c r="K11" s="12">
        <v>114.62</v>
      </c>
      <c r="L11" s="12">
        <v>117.89</v>
      </c>
      <c r="M11" s="12">
        <v>119.6</v>
      </c>
      <c r="N11" s="12">
        <v>120.57</v>
      </c>
      <c r="O11" s="27">
        <v>1998</v>
      </c>
    </row>
    <row r="12" spans="1:15" ht="17.45" customHeight="1">
      <c r="A12" s="10">
        <v>1999</v>
      </c>
      <c r="B12" s="11">
        <f t="shared" si="0"/>
        <v>119.9283333333333</v>
      </c>
      <c r="C12" s="12">
        <v>121.76</v>
      </c>
      <c r="D12" s="12">
        <v>120</v>
      </c>
      <c r="E12" s="12">
        <v>119.79</v>
      </c>
      <c r="F12" s="12">
        <v>118.33</v>
      </c>
      <c r="G12" s="12">
        <v>118.27</v>
      </c>
      <c r="H12" s="12">
        <v>118.77</v>
      </c>
      <c r="I12" s="12">
        <v>119.17</v>
      </c>
      <c r="J12" s="12">
        <v>118.56</v>
      </c>
      <c r="K12" s="12">
        <v>118.78</v>
      </c>
      <c r="L12" s="12">
        <v>120.81</v>
      </c>
      <c r="M12" s="12">
        <v>121.35</v>
      </c>
      <c r="N12" s="12">
        <v>123.55</v>
      </c>
      <c r="O12" s="27">
        <v>1999</v>
      </c>
    </row>
    <row r="13" spans="1:15" ht="17.45" customHeight="1">
      <c r="A13" s="10">
        <v>2000</v>
      </c>
      <c r="B13" s="11">
        <f t="shared" si="0"/>
        <v>123.28416666666668</v>
      </c>
      <c r="C13" s="12">
        <v>123.73</v>
      </c>
      <c r="D13" s="12">
        <v>124.07</v>
      </c>
      <c r="E13" s="12">
        <v>123.79</v>
      </c>
      <c r="F13" s="12">
        <v>122.96</v>
      </c>
      <c r="G13" s="12">
        <v>123.27</v>
      </c>
      <c r="H13" s="12">
        <v>123.3</v>
      </c>
      <c r="I13" s="12">
        <v>123.09</v>
      </c>
      <c r="J13" s="12">
        <v>121.95</v>
      </c>
      <c r="K13" s="12">
        <v>122.86</v>
      </c>
      <c r="L13" s="12">
        <v>122.95</v>
      </c>
      <c r="M13" s="12">
        <v>123.19</v>
      </c>
      <c r="N13" s="12">
        <v>124.25</v>
      </c>
      <c r="O13" s="27">
        <v>2000</v>
      </c>
    </row>
    <row r="14" spans="1:15" ht="17.45" customHeight="1">
      <c r="A14" s="10">
        <v>2001</v>
      </c>
      <c r="B14" s="11">
        <f t="shared" si="0"/>
        <v>124.79166666666664</v>
      </c>
      <c r="C14" s="12">
        <v>123.9</v>
      </c>
      <c r="D14" s="12">
        <v>123.97</v>
      </c>
      <c r="E14" s="12">
        <v>124.6</v>
      </c>
      <c r="F14" s="12">
        <v>124.94</v>
      </c>
      <c r="G14" s="12">
        <v>124.44</v>
      </c>
      <c r="H14" s="12">
        <v>124.54</v>
      </c>
      <c r="I14" s="12">
        <v>124.51</v>
      </c>
      <c r="J14" s="12">
        <v>123.77</v>
      </c>
      <c r="K14" s="12">
        <v>125.14</v>
      </c>
      <c r="L14" s="12">
        <v>125.12</v>
      </c>
      <c r="M14" s="12">
        <v>126.04</v>
      </c>
      <c r="N14" s="12">
        <v>126.53</v>
      </c>
      <c r="O14" s="27">
        <v>2001</v>
      </c>
    </row>
    <row r="15" spans="1:15" ht="17.45" customHeight="1">
      <c r="A15" s="10">
        <v>2002</v>
      </c>
      <c r="B15" s="11">
        <f t="shared" si="0"/>
        <v>131.91666666666666</v>
      </c>
      <c r="C15" s="12">
        <v>127.64</v>
      </c>
      <c r="D15" s="12">
        <v>128.33000000000001</v>
      </c>
      <c r="E15" s="12">
        <v>129.16999999999999</v>
      </c>
      <c r="F15" s="12">
        <v>130.91</v>
      </c>
      <c r="G15" s="12">
        <v>130.94</v>
      </c>
      <c r="H15" s="12">
        <v>131.94999999999999</v>
      </c>
      <c r="I15" s="12">
        <v>133.16</v>
      </c>
      <c r="J15" s="12">
        <v>133.33000000000001</v>
      </c>
      <c r="K15" s="12">
        <v>134.44</v>
      </c>
      <c r="L15" s="12">
        <v>134.61000000000001</v>
      </c>
      <c r="M15" s="12">
        <v>133.85</v>
      </c>
      <c r="N15" s="12">
        <v>134.66999999999999</v>
      </c>
      <c r="O15" s="27">
        <v>2002</v>
      </c>
    </row>
    <row r="16" spans="1:15" ht="17.45" customHeight="1">
      <c r="A16" s="10">
        <v>2003</v>
      </c>
      <c r="B16" s="11">
        <f t="shared" si="0"/>
        <v>137.72499999999999</v>
      </c>
      <c r="C16" s="12">
        <v>135.27000000000001</v>
      </c>
      <c r="D16" s="12">
        <v>135.52000000000001</v>
      </c>
      <c r="E16" s="12">
        <v>137.88</v>
      </c>
      <c r="F16" s="12">
        <v>138.46</v>
      </c>
      <c r="G16" s="12">
        <v>137.81</v>
      </c>
      <c r="H16" s="12">
        <v>138.09</v>
      </c>
      <c r="I16" s="12">
        <v>136.85</v>
      </c>
      <c r="J16" s="12">
        <v>136.34</v>
      </c>
      <c r="K16" s="12">
        <v>138.6</v>
      </c>
      <c r="L16" s="12">
        <v>138.69999999999999</v>
      </c>
      <c r="M16" s="12">
        <v>139.4</v>
      </c>
      <c r="N16" s="12">
        <v>139.78</v>
      </c>
      <c r="O16" s="27">
        <v>2003</v>
      </c>
    </row>
    <row r="17" spans="1:15" ht="17.45" customHeight="1">
      <c r="A17" s="10">
        <v>2004</v>
      </c>
      <c r="B17" s="11">
        <f t="shared" si="0"/>
        <v>141.86249999999998</v>
      </c>
      <c r="C17" s="12">
        <v>141.24</v>
      </c>
      <c r="D17" s="12">
        <v>141.69999999999999</v>
      </c>
      <c r="E17" s="12">
        <v>141.12</v>
      </c>
      <c r="F17" s="12">
        <v>141.88999999999999</v>
      </c>
      <c r="G17" s="12">
        <v>141.13999999999999</v>
      </c>
      <c r="H17" s="12">
        <v>141</v>
      </c>
      <c r="I17" s="12">
        <v>141.12</v>
      </c>
      <c r="J17" s="12">
        <v>141.21</v>
      </c>
      <c r="K17" s="12">
        <v>141.63999999999999</v>
      </c>
      <c r="L17" s="12">
        <v>141.80000000000001</v>
      </c>
      <c r="M17" s="12">
        <v>143.22999999999999</v>
      </c>
      <c r="N17" s="12">
        <v>145.26</v>
      </c>
      <c r="O17" s="27">
        <v>2004</v>
      </c>
    </row>
    <row r="18" spans="1:15" ht="17.45" customHeight="1">
      <c r="A18" s="6"/>
      <c r="B18" s="50" t="s">
        <v>32</v>
      </c>
      <c r="C18" s="51"/>
      <c r="D18" s="51"/>
      <c r="E18" s="51"/>
      <c r="F18" s="51"/>
      <c r="G18" s="51"/>
      <c r="H18" s="51"/>
      <c r="I18" s="52" t="s">
        <v>13</v>
      </c>
      <c r="J18" s="52"/>
      <c r="K18" s="52"/>
      <c r="L18" s="52"/>
      <c r="M18" s="52"/>
      <c r="N18" s="53"/>
      <c r="O18" s="26"/>
    </row>
    <row r="19" spans="1:15" ht="17.45" customHeight="1">
      <c r="A19" s="13">
        <v>2005</v>
      </c>
      <c r="B19" s="14">
        <f>AVERAGE(C19:N19)</f>
        <v>104.10725070715932</v>
      </c>
      <c r="C19" s="15">
        <v>102.46667636605881</v>
      </c>
      <c r="D19" s="16">
        <v>103.41296128141006</v>
      </c>
      <c r="E19" s="16">
        <v>103.27253160931296</v>
      </c>
      <c r="F19" s="16">
        <v>103.71731076119703</v>
      </c>
      <c r="G19" s="16">
        <v>103.04355788506402</v>
      </c>
      <c r="H19" s="16">
        <v>103.08823905823404</v>
      </c>
      <c r="I19" s="16">
        <v>103.57863936438693</v>
      </c>
      <c r="J19" s="16">
        <v>103.83782320285135</v>
      </c>
      <c r="K19" s="16">
        <v>104.73393738742979</v>
      </c>
      <c r="L19" s="16">
        <v>106.02558478641143</v>
      </c>
      <c r="M19" s="16">
        <v>106.254756315145</v>
      </c>
      <c r="N19" s="17">
        <v>105.85499046841031</v>
      </c>
      <c r="O19" s="28">
        <v>2005</v>
      </c>
    </row>
    <row r="20" spans="1:15" ht="17.45" customHeight="1">
      <c r="A20" s="10">
        <v>2006</v>
      </c>
      <c r="B20" s="14">
        <f>AVERAGE(C20:N20)</f>
        <v>108.10740655182583</v>
      </c>
      <c r="C20" s="16">
        <v>106.00288758507874</v>
      </c>
      <c r="D20" s="16">
        <v>106.83340612995335</v>
      </c>
      <c r="E20" s="16">
        <v>107.11895018082717</v>
      </c>
      <c r="F20" s="16">
        <v>107.43429166815677</v>
      </c>
      <c r="G20" s="16">
        <v>108.68300111865298</v>
      </c>
      <c r="H20" s="16">
        <v>108.40916499826419</v>
      </c>
      <c r="I20" s="16">
        <v>108.53258977628691</v>
      </c>
      <c r="J20" s="16">
        <v>108.23764823922558</v>
      </c>
      <c r="K20" s="16">
        <v>109.04904431837518</v>
      </c>
      <c r="L20" s="16">
        <v>108.80340933821324</v>
      </c>
      <c r="M20" s="16">
        <v>108.96335244340554</v>
      </c>
      <c r="N20" s="16">
        <v>109.22113282547045</v>
      </c>
      <c r="O20" s="27">
        <v>2006</v>
      </c>
    </row>
    <row r="21" spans="1:15" ht="17.45" customHeight="1">
      <c r="A21" s="10">
        <v>2007</v>
      </c>
      <c r="B21" s="14">
        <f>AVERAGE(C21:N21)</f>
        <v>110.1179273354992</v>
      </c>
      <c r="C21" s="16">
        <v>108.13212566804724</v>
      </c>
      <c r="D21" s="16">
        <v>107.94473345547019</v>
      </c>
      <c r="E21" s="16">
        <v>107.61138218946479</v>
      </c>
      <c r="F21" s="16">
        <v>107.80291923126052</v>
      </c>
      <c r="G21" s="16">
        <v>107.44</v>
      </c>
      <c r="H21" s="16">
        <v>108.56600176781917</v>
      </c>
      <c r="I21" s="16">
        <v>108.61124392341507</v>
      </c>
      <c r="J21" s="16">
        <v>111.37342952011691</v>
      </c>
      <c r="K21" s="16">
        <v>111.97744407174606</v>
      </c>
      <c r="L21" s="16">
        <v>113.38135230134566</v>
      </c>
      <c r="M21" s="16">
        <v>114.09</v>
      </c>
      <c r="N21" s="16">
        <v>114.48449589730505</v>
      </c>
      <c r="O21" s="27">
        <v>2007</v>
      </c>
    </row>
    <row r="22" spans="1:15" ht="17.45" customHeight="1">
      <c r="A22" s="10">
        <v>2008</v>
      </c>
      <c r="B22" s="14">
        <f>AVERAGE(C22:N22)</f>
        <v>121.00858802209855</v>
      </c>
      <c r="C22" s="15">
        <v>115.78035060874035</v>
      </c>
      <c r="D22" s="16">
        <v>116.76800920825843</v>
      </c>
      <c r="E22" s="16">
        <v>118.68755693393484</v>
      </c>
      <c r="F22" s="16">
        <v>120.45587183945963</v>
      </c>
      <c r="G22" s="16">
        <v>120.5657495132767</v>
      </c>
      <c r="H22" s="16">
        <v>121.28302345644541</v>
      </c>
      <c r="I22" s="16">
        <v>122.11663923160694</v>
      </c>
      <c r="J22" s="16">
        <v>122.61718863978417</v>
      </c>
      <c r="K22" s="16">
        <v>124.18866683367639</v>
      </c>
      <c r="L22" s="18">
        <v>124.12</v>
      </c>
      <c r="M22" s="18">
        <v>123.08</v>
      </c>
      <c r="N22" s="18">
        <v>122.44</v>
      </c>
      <c r="O22" s="27">
        <v>2008</v>
      </c>
    </row>
    <row r="23" spans="1:15" ht="17.45" customHeight="1">
      <c r="A23" s="10">
        <v>2009</v>
      </c>
      <c r="B23" s="19">
        <f>AVERAGE(C23:N23)</f>
        <v>124.34108570013825</v>
      </c>
      <c r="C23" s="16">
        <v>121.57433367749201</v>
      </c>
      <c r="D23" s="16">
        <v>121.54001688776296</v>
      </c>
      <c r="E23" s="16">
        <v>122.81625877075437</v>
      </c>
      <c r="F23" s="16">
        <v>122.55471822140611</v>
      </c>
      <c r="G23" s="16">
        <v>123.04928210684317</v>
      </c>
      <c r="H23" s="16">
        <v>123.47816281883387</v>
      </c>
      <c r="I23" s="16">
        <v>124.22202592037158</v>
      </c>
      <c r="J23" s="16">
        <v>125.60143839067001</v>
      </c>
      <c r="K23" s="16">
        <v>126.27589166559858</v>
      </c>
      <c r="L23" s="16">
        <v>126.21922949178344</v>
      </c>
      <c r="M23" s="16">
        <v>127.00964910854282</v>
      </c>
      <c r="N23" s="20">
        <v>127.7520213416002</v>
      </c>
      <c r="O23" s="27">
        <v>2009</v>
      </c>
    </row>
    <row r="24" spans="1:15" ht="17.45" customHeight="1">
      <c r="A24" s="10">
        <v>2010</v>
      </c>
      <c r="B24" s="19">
        <v>129.00282856168639</v>
      </c>
      <c r="C24" s="16">
        <v>127.83448277746487</v>
      </c>
      <c r="D24" s="16">
        <v>127.47596027912924</v>
      </c>
      <c r="E24" s="16">
        <v>127.4408747599802</v>
      </c>
      <c r="F24" s="16">
        <v>127.50204561100412</v>
      </c>
      <c r="G24" s="16">
        <v>127.59568548402973</v>
      </c>
      <c r="H24" s="16">
        <v>127.896310277358</v>
      </c>
      <c r="I24" s="16">
        <v>128.49883895557102</v>
      </c>
      <c r="J24" s="16">
        <v>128.88697470417296</v>
      </c>
      <c r="K24" s="16">
        <v>130.68104287615228</v>
      </c>
      <c r="L24" s="16">
        <v>131.36006880419393</v>
      </c>
      <c r="M24" s="16">
        <v>131.49670985250185</v>
      </c>
      <c r="N24" s="20">
        <v>131.36494835867816</v>
      </c>
      <c r="O24" s="27">
        <v>2010</v>
      </c>
    </row>
    <row r="25" spans="1:15" ht="17.45" customHeight="1">
      <c r="A25" s="21">
        <v>2011</v>
      </c>
      <c r="B25" s="22">
        <v>132.71481402449655</v>
      </c>
      <c r="C25" s="23">
        <v>131.516760382115</v>
      </c>
      <c r="D25" s="23">
        <v>132.08940815138183</v>
      </c>
      <c r="E25" s="23">
        <v>132.01990916369482</v>
      </c>
      <c r="F25" s="23">
        <v>131.9801927463464</v>
      </c>
      <c r="G25" s="23">
        <v>131.64108479167757</v>
      </c>
      <c r="H25" s="23">
        <v>131.82539108130246</v>
      </c>
      <c r="I25" s="23">
        <v>132.3214190408242</v>
      </c>
      <c r="J25" s="23">
        <v>132.55295955878026</v>
      </c>
      <c r="K25" s="23">
        <v>133.49204196678295</v>
      </c>
      <c r="L25" s="23">
        <v>133.74122326480176</v>
      </c>
      <c r="M25" s="23">
        <v>134.41737814625156</v>
      </c>
      <c r="N25" s="24">
        <v>134.9768817567647</v>
      </c>
      <c r="O25" s="29">
        <v>2011</v>
      </c>
    </row>
  </sheetData>
  <mergeCells count="12">
    <mergeCell ref="I9:N9"/>
    <mergeCell ref="B18:H18"/>
    <mergeCell ref="B9:H9"/>
    <mergeCell ref="I18:N18"/>
    <mergeCell ref="A2:O2"/>
    <mergeCell ref="A3:O3"/>
    <mergeCell ref="A5:A7"/>
    <mergeCell ref="C5:H5"/>
    <mergeCell ref="I5:N5"/>
    <mergeCell ref="O5:O7"/>
    <mergeCell ref="A4:O4"/>
    <mergeCell ref="B6:B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r:id="rId1"/>
  <headerFooter alignWithMargins="0">
    <oddHeader>&amp;L&amp;8PCBS: Prices and Price Indices, 2011&amp;R&amp;1&amp;K00+000ء&amp;8 &amp;K000000PCBS: الاسعار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الاراضي الفلسطينية جدول 1 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2012-04-26T08:49:29Z</cp:lastPrinted>
  <dcterms:created xsi:type="dcterms:W3CDTF">2008-10-12T07:40:45Z</dcterms:created>
  <dcterms:modified xsi:type="dcterms:W3CDTF">2012-04-26T08:52:08Z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